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https://promereorbv.sharepoint.com/sites/prj-gbtwentescanprintdruk/Gedeelde documenten/03. Nota van inlichtingen/Nota van inlichtingen/"/>
    </mc:Choice>
  </mc:AlternateContent>
  <xr:revisionPtr revIDLastSave="376" documentId="11_5D3D71CD156ED08BFCC636F8B60D6BEBF68406CF" xr6:coauthVersionLast="47" xr6:coauthVersionMax="47" xr10:uidLastSave="{93722AFB-2167-4E28-B67B-D70DFBE820A6}"/>
  <bookViews>
    <workbookView xWindow="28680" yWindow="-120" windowWidth="29040" windowHeight="15720" xr2:uid="{00000000-000D-0000-FFFF-FFFF00000000}"/>
  </bookViews>
  <sheets>
    <sheet name="Handleiding" sheetId="1" r:id="rId1"/>
    <sheet name="Prijswens 1" sheetId="2" r:id="rId2"/>
    <sheet name="Invulformulier bulkproducties" sheetId="3" r:id="rId3"/>
    <sheet name="Invulformulier dagproducties" sheetId="4" r:id="rId4"/>
  </sheets>
  <definedNames>
    <definedName name="_xlnm.Print_Area" localSheetId="2">'Invulformulier bulkproducties'!$A$1:$L$25</definedName>
    <definedName name="_xlnm.Print_Area" localSheetId="3">'Invulformulier dagproducties'!$A$1:$H$21</definedName>
    <definedName name="_xlnm.Print_Area" localSheetId="1">'Prijswens 1'!$A$1:$I$64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3" i="2" l="1"/>
  <c r="F54" i="2"/>
  <c r="F47" i="2"/>
  <c r="F38" i="2"/>
  <c r="F39" i="2"/>
  <c r="F17" i="3"/>
  <c r="E7" i="2" s="1"/>
  <c r="F7" i="2" s="1"/>
  <c r="E17" i="3"/>
  <c r="E6" i="2" s="1"/>
  <c r="F6" i="2" s="1"/>
  <c r="D17" i="3"/>
  <c r="F51" i="2"/>
  <c r="F35" i="2"/>
  <c r="F19" i="2"/>
  <c r="F20" i="2" s="1"/>
  <c r="F8" i="2"/>
  <c r="F9" i="2"/>
  <c r="E14" i="2"/>
  <c r="F14" i="2" s="1"/>
  <c r="D16" i="4"/>
  <c r="E5" i="2"/>
  <c r="F5" i="2" s="1"/>
  <c r="F15" i="2" l="1"/>
  <c r="F10" i="2"/>
</calcChain>
</file>

<file path=xl/sharedStrings.xml><?xml version="1.0" encoding="utf-8"?>
<sst xmlns="http://schemas.openxmlformats.org/spreadsheetml/2006/main" count="142" uniqueCount="93">
  <si>
    <t>Algemeen</t>
  </si>
  <si>
    <t>Prijzen</t>
  </si>
  <si>
    <t>1. De tabbladen van deze spreadsheet, corresponderen met de prijswensen zoals beschreven in de Uitnodiging tot Inschrijving. Inschrijver dient de geel gearceerde cellen van alle tabbladen te voorzien van de gevraagde informatie.</t>
  </si>
  <si>
    <t>2. Niet invullen van prijswensen, of onderdelen van een prijswens, leidt tot ongeldigheid en dus uitsluiting. Ingediende prijzen/opslagen worden afgerond en beoordeeld op de decimalen waarop de prijzen/opslagen worden afgerond in dit Prijzenblad.</t>
  </si>
  <si>
    <t>3. Het verkeerd interpreteren van dit Prijzenblad komt voor verantwoordelijkheid van de Inschrijver. Vragen omtrent dit Prijzenblad kunnen gesteld worden, conform de mogelijkheden die staan beschreven in de Uitnodiging tot Inschrijving.</t>
  </si>
  <si>
    <t xml:space="preserve">4. Wijzigen van het Prijzenblad leidt tot ongeldigverklaring van uw inschrijving en derhalve tot uitsluiting. </t>
  </si>
  <si>
    <t>Annex III Prijzenblad</t>
  </si>
  <si>
    <t>Nr.</t>
  </si>
  <si>
    <t>Documentsoort</t>
  </si>
  <si>
    <t>Aangeleverd bestandsformaat</t>
  </si>
  <si>
    <t>Gemiddeld jaartotaal</t>
  </si>
  <si>
    <t>Tarief per stuk (printen, couverteren, werkzaamheden voor de fysieke postverzending en alle overige kosten voor de productie en dienstverlening)</t>
  </si>
  <si>
    <t>Subtotaal</t>
  </si>
  <si>
    <t>Aanslagen</t>
  </si>
  <si>
    <t>PDF-A</t>
  </si>
  <si>
    <t>Invorderingen</t>
  </si>
  <si>
    <t>Invordering (hernieuwde bevelen)</t>
  </si>
  <si>
    <t>Succesvolle transactie iDEAL</t>
  </si>
  <si>
    <t>Alle documenten</t>
  </si>
  <si>
    <t xml:space="preserve">Beveiligde verbindingen (SFTP/VPN) </t>
  </si>
  <si>
    <t>Abonnements- en onderhoudskosten MijnOverheid</t>
  </si>
  <si>
    <t xml:space="preserve">iDeal-broker/-provider </t>
  </si>
  <si>
    <t>Totaalprijs vaste kosten per jaar</t>
  </si>
  <si>
    <t>Eenmalige kosten</t>
  </si>
  <si>
    <t>Eenmalige inrichting, implementatie-&amp; migratiekosten digitale systeem/ klantenportaal</t>
  </si>
  <si>
    <t>Overige eenmalige kosten</t>
  </si>
  <si>
    <t>Totaalprijs eenmalige kosten</t>
  </si>
  <si>
    <t>Totaalprijs per jaar</t>
  </si>
  <si>
    <t>*Deze hoeveelheidsklassen worden niet meegerekend in de totaalprijs. Echter, het 'Tarief per stuk' mag niet hoger zijn dan de geoffreerde portokosten in de hoeveelheidsklassen 0 tot 20.000 stuks in dezelfde gramsklasse.</t>
  </si>
  <si>
    <t>Invulformulier bulkproducties</t>
  </si>
  <si>
    <t>Onderdelen</t>
  </si>
  <si>
    <t>Aanslagen 
- Twee A4
- Dubbelzijdige bedrukking 
- Full Color</t>
  </si>
  <si>
    <t>Invordering
- Eén A4
- Dubbelzijdige bedrukking 
- Full Color</t>
  </si>
  <si>
    <t>Bijzonderheden (indien van toepassing)</t>
  </si>
  <si>
    <t>1.</t>
  </si>
  <si>
    <t>Vaste productie- en/of verwerkingskosten</t>
  </si>
  <si>
    <t>2.</t>
  </si>
  <si>
    <t>Papierkosten A4 (80 gr/m²)</t>
  </si>
  <si>
    <t>3.</t>
  </si>
  <si>
    <t>Papierkosten Envelop (C5 formaat)</t>
  </si>
  <si>
    <t>4.</t>
  </si>
  <si>
    <t>Opmaak-/ omstel-/ en automatiseringskosten</t>
  </si>
  <si>
    <t>5.</t>
  </si>
  <si>
    <t>Conversie</t>
  </si>
  <si>
    <t>6.</t>
  </si>
  <si>
    <t>7.</t>
  </si>
  <si>
    <t>Couverteren en/of snijden</t>
  </si>
  <si>
    <t>8.</t>
  </si>
  <si>
    <t>Transportklaar zetten voor postbedrijf</t>
  </si>
  <si>
    <t>9.</t>
  </si>
  <si>
    <t>10.</t>
  </si>
  <si>
    <t>11.</t>
  </si>
  <si>
    <t>12.</t>
  </si>
  <si>
    <t>Tarieven bulkproductie</t>
  </si>
  <si>
    <t>Invulformulier dagproducties</t>
  </si>
  <si>
    <t>Specificatie Tarieven per onderdeel dagproductie</t>
  </si>
  <si>
    <t>Bijzonderheden</t>
  </si>
  <si>
    <t xml:space="preserve"> </t>
  </si>
  <si>
    <t>Tarieven dagproductie</t>
  </si>
  <si>
    <t>Voorraadbeheer</t>
  </si>
  <si>
    <t>Regievoering en rapportages</t>
  </si>
  <si>
    <t>Berichten MijnOverheid.nl</t>
  </si>
  <si>
    <t>Onderhouden van templates van de gedefinieerde formulieren</t>
  </si>
  <si>
    <t>Inrichting templates van de gedefinieerde formulieren</t>
  </si>
  <si>
    <t>Door Inschrijver in te vullen (optioneel)</t>
  </si>
  <si>
    <t>Opties</t>
  </si>
  <si>
    <t>Vaste kosten per jaar</t>
  </si>
  <si>
    <t>Beheer en onderhoud webportaal/ digtaal klantportaal</t>
  </si>
  <si>
    <t>Totaalprijs (gehele looptijd)</t>
  </si>
  <si>
    <t xml:space="preserve">Dagpost en overige correspondentie (72-uur) </t>
  </si>
  <si>
    <t>13.</t>
  </si>
  <si>
    <t>Digitale archivering en teruglevering conform P.E. 41, onderdeel a + b</t>
  </si>
  <si>
    <t>Invordering (hernieuwde bevelen)
- Twee A4
- Dubbelzijdige bedrukking 
- Full Color</t>
  </si>
  <si>
    <t>n.v.t.</t>
  </si>
  <si>
    <t>5. Invulformulier bulkproducties en dagproducties wordt een prijs per document gevraagd</t>
  </si>
  <si>
    <t>6. Strategisch inschrijven is toegestaan.</t>
  </si>
  <si>
    <t xml:space="preserve">7. Het indienen van nulprijzen is toegestaan op subonderdelen (gele cellen) van de prijswensen. </t>
  </si>
  <si>
    <t>8. Het indienen van negatieve prijzen is -op straffe van uitsluiting- niet toegestaan.</t>
  </si>
  <si>
    <t>GIT</t>
  </si>
  <si>
    <t>Aan Inschrijver geleverd bestandsformaat</t>
  </si>
  <si>
    <t>Fysieke post</t>
  </si>
  <si>
    <t xml:space="preserve">Dagpost bestaat standaard uit één (1) A4, dubbelzijdige bedrukking en full color. In geval dagpost bestaat uit meerdere A4 mogen per extra pagina de papierkosten A4 en printkosten in rekening gebracht worden. </t>
  </si>
  <si>
    <t xml:space="preserve">Aanslagen bestaan standaard uit twee (2) A4, dubbelzijdige bedrukking en full color. In geval een aanslagbiljet bestaat uit 3 of meerdere A4 mogen per extra pagina de papierkosten A4 en printkosten in rekening gebracht worden. </t>
  </si>
  <si>
    <t>Prijswens 1</t>
  </si>
  <si>
    <t>Printkosten</t>
  </si>
  <si>
    <t xml:space="preserve">Dagpost
</t>
  </si>
  <si>
    <t>Inzet op afroep</t>
  </si>
  <si>
    <t>Uurtarief</t>
  </si>
  <si>
    <t>Vervaardigen templates</t>
  </si>
  <si>
    <t>Totaalprijs inzet op afroep</t>
  </si>
  <si>
    <t>Tarief per stuk (transport, verwerking, scannen, teruglevering en alle overige kosten voor de productie en dienstverlening)</t>
  </si>
  <si>
    <t>(Digitale) archivering en vernietiging conform P.E. 41(onderdeel c)</t>
  </si>
  <si>
    <t>Digitale archivering en vernietiging conform P.E. 41 (onderdeel c) maar op basis van bewaartermijn van drie (3) maanden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</si>
</sst>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 &quot;€&quot;\ * #,##0.0000_ ;_ &quot;€&quot;\ * \-#,##0.0000_ ;_ &quot;€&quot;\ * &quot;-&quot;????_ ;_ @_ "/>
  </numFmts>
  <fonts count="13" x14ac:knownFonts="1">
    <font>
      <sz val="11"/>
      <color theme="1"/>
      <name val="Calibri"/>
      <family val="2"/>
      <scheme val="minor"/>
    </font>
    <font>
      <b/>
      <sz val="24"/>
      <name val="Calibri"/>
      <family val="2"/>
      <scheme val="minor"/>
    </font>
    <font>
      <i/>
      <u/>
      <sz val="11"/>
      <color theme="1"/>
      <name val="Calibri"/>
      <family val="2"/>
      <scheme val="minor"/>
    </font>
    <font>
      <sz val="11"/>
      <color indexed="8"/>
      <name val="Calibri"/>
      <family val="2"/>
    </font>
    <font>
      <sz val="11"/>
      <color indexed="8"/>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1"/>
      <name val="Calibri"/>
      <family val="2"/>
      <scheme val="minor"/>
    </font>
    <font>
      <sz val="11"/>
      <name val="Calibri"/>
      <family val="2"/>
      <scheme val="minor"/>
    </font>
    <font>
      <b/>
      <sz val="18"/>
      <name val="Calibri"/>
      <family val="2"/>
      <scheme val="minor"/>
    </font>
    <font>
      <b/>
      <sz val="18"/>
      <color theme="1"/>
      <name val="Calibri"/>
      <family val="2"/>
      <scheme val="minor"/>
    </font>
    <font>
      <sz val="8"/>
      <color theme="1"/>
      <name val="Calibri"/>
      <family val="2"/>
      <scheme val="minor"/>
    </font>
  </fonts>
  <fills count="6">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44" fontId="5" fillId="0" borderId="0" applyFont="0" applyFill="0" applyBorder="0" applyAlignment="0" applyProtection="0"/>
  </cellStyleXfs>
  <cellXfs count="57">
    <xf numFmtId="0" fontId="0" fillId="0" borderId="0" xfId="0"/>
    <xf numFmtId="0" fontId="2" fillId="0" borderId="0" xfId="0" applyFont="1" applyAlignment="1">
      <alignment wrapText="1"/>
    </xf>
    <xf numFmtId="0" fontId="0" fillId="0" borderId="0" xfId="0" applyAlignment="1">
      <alignment wrapText="1"/>
    </xf>
    <xf numFmtId="0" fontId="3" fillId="0" borderId="1" xfId="0" applyFont="1" applyBorder="1" applyAlignment="1">
      <alignment vertical="top" wrapText="1"/>
    </xf>
    <xf numFmtId="0" fontId="4" fillId="0" borderId="1" xfId="0" applyFont="1" applyBorder="1" applyAlignment="1">
      <alignment vertical="top" wrapText="1"/>
    </xf>
    <xf numFmtId="0" fontId="0" fillId="0" borderId="1" xfId="0" applyBorder="1" applyAlignment="1">
      <alignment vertical="top" wrapText="1"/>
    </xf>
    <xf numFmtId="0" fontId="1" fillId="2" borderId="1" xfId="0" applyFont="1" applyFill="1" applyBorder="1" applyAlignment="1">
      <alignment horizontal="center"/>
    </xf>
    <xf numFmtId="44" fontId="0" fillId="4" borderId="1" xfId="1" applyFont="1" applyFill="1" applyBorder="1" applyAlignment="1" applyProtection="1">
      <alignment horizontal="center" vertical="center"/>
    </xf>
    <xf numFmtId="44" fontId="0" fillId="3" borderId="1" xfId="1" applyFont="1" applyFill="1" applyBorder="1" applyAlignment="1" applyProtection="1">
      <alignment horizontal="center" vertical="center"/>
      <protection locked="0"/>
    </xf>
    <xf numFmtId="44" fontId="0" fillId="5" borderId="1" xfId="1" applyFont="1" applyFill="1" applyBorder="1" applyAlignment="1" applyProtection="1">
      <alignment horizontal="center" vertical="center"/>
    </xf>
    <xf numFmtId="44" fontId="9" fillId="3" borderId="1" xfId="1" applyFont="1" applyFill="1" applyBorder="1" applyAlignment="1" applyProtection="1">
      <alignment horizontal="center"/>
      <protection locked="0"/>
    </xf>
    <xf numFmtId="0" fontId="9" fillId="3" borderId="1" xfId="0" applyFont="1" applyFill="1" applyBorder="1" applyProtection="1">
      <protection locked="0"/>
    </xf>
    <xf numFmtId="44" fontId="8" fillId="2" borderId="1" xfId="1" applyFont="1" applyFill="1" applyBorder="1" applyAlignment="1" applyProtection="1">
      <alignment horizontal="center"/>
    </xf>
    <xf numFmtId="164" fontId="0" fillId="3" borderId="1" xfId="0" applyNumberForma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64" fontId="6" fillId="3" borderId="1" xfId="0" applyNumberFormat="1" applyFont="1" applyFill="1" applyBorder="1" applyAlignment="1" applyProtection="1">
      <alignment horizontal="center" vertical="center"/>
      <protection locked="0"/>
    </xf>
    <xf numFmtId="0" fontId="8" fillId="2" borderId="1" xfId="0" applyFont="1" applyFill="1" applyBorder="1" applyAlignment="1">
      <alignment vertical="center"/>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9" fillId="4" borderId="1" xfId="0" applyFont="1" applyFill="1" applyBorder="1" applyAlignment="1">
      <alignment horizontal="left" vertical="center"/>
    </xf>
    <xf numFmtId="0" fontId="0" fillId="0" borderId="1" xfId="0" applyBorder="1" applyAlignment="1">
      <alignment horizontal="center" vertical="center"/>
    </xf>
    <xf numFmtId="3" fontId="0" fillId="0" borderId="1" xfId="0" applyNumberFormat="1" applyBorder="1" applyAlignment="1">
      <alignment horizontal="center" vertical="center"/>
    </xf>
    <xf numFmtId="164" fontId="9" fillId="4" borderId="1" xfId="0" applyNumberFormat="1" applyFont="1" applyFill="1" applyBorder="1" applyAlignment="1">
      <alignment horizontal="center" vertical="center"/>
    </xf>
    <xf numFmtId="164" fontId="8" fillId="2" borderId="1" xfId="0" applyNumberFormat="1" applyFont="1" applyFill="1" applyBorder="1" applyAlignment="1">
      <alignment horizontal="right" vertical="center"/>
    </xf>
    <xf numFmtId="0" fontId="8" fillId="2" borderId="1" xfId="0" applyFont="1" applyFill="1" applyBorder="1" applyAlignment="1">
      <alignment vertical="center" wrapText="1"/>
    </xf>
    <xf numFmtId="164" fontId="7" fillId="2" borderId="1" xfId="0" applyNumberFormat="1" applyFont="1" applyFill="1" applyBorder="1"/>
    <xf numFmtId="3" fontId="12" fillId="0" borderId="0" xfId="0" applyNumberFormat="1" applyFont="1" applyAlignment="1">
      <alignment horizontal="center" vertical="center" wrapText="1"/>
    </xf>
    <xf numFmtId="0" fontId="8" fillId="2" borderId="1" xfId="0" applyFont="1" applyFill="1" applyBorder="1"/>
    <xf numFmtId="0" fontId="9" fillId="4" borderId="1" xfId="0" applyFont="1" applyFill="1" applyBorder="1"/>
    <xf numFmtId="3" fontId="0" fillId="0" borderId="0" xfId="0" applyNumberFormat="1"/>
    <xf numFmtId="0" fontId="8" fillId="2" borderId="1" xfId="0" applyFont="1" applyFill="1" applyBorder="1" applyAlignment="1">
      <alignment horizontal="right"/>
    </xf>
    <xf numFmtId="0" fontId="7" fillId="2" borderId="1" xfId="0" applyFont="1" applyFill="1" applyBorder="1" applyAlignment="1">
      <alignment horizontal="left" vertical="top" wrapText="1"/>
    </xf>
    <xf numFmtId="0" fontId="8" fillId="2" borderId="1" xfId="0" applyFont="1" applyFill="1" applyBorder="1" applyAlignment="1">
      <alignment horizontal="left" vertical="top" wrapText="1"/>
    </xf>
    <xf numFmtId="0" fontId="9" fillId="4" borderId="1" xfId="0" applyFont="1" applyFill="1" applyBorder="1" applyAlignment="1">
      <alignment horizontal="center" vertical="center"/>
    </xf>
    <xf numFmtId="164" fontId="0" fillId="0" borderId="1" xfId="0" applyNumberFormat="1" applyBorder="1" applyAlignment="1">
      <alignment horizontal="center" vertical="center" wrapText="1"/>
    </xf>
    <xf numFmtId="164" fontId="7" fillId="2" borderId="1" xfId="0" applyNumberFormat="1" applyFont="1" applyFill="1" applyBorder="1" applyAlignment="1">
      <alignment horizontal="center" vertical="center" wrapText="1"/>
    </xf>
    <xf numFmtId="0" fontId="0" fillId="0" borderId="1" xfId="0" applyBorder="1" applyAlignment="1">
      <alignment horizontal="left" vertical="center"/>
    </xf>
    <xf numFmtId="0" fontId="7"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44" fontId="0" fillId="0" borderId="1" xfId="0" applyNumberFormat="1" applyBorder="1"/>
    <xf numFmtId="0" fontId="0" fillId="0" borderId="1" xfId="0" applyBorder="1" applyAlignment="1">
      <alignment horizontal="left" wrapText="1"/>
    </xf>
    <xf numFmtId="0" fontId="1" fillId="2" borderId="2" xfId="0" applyFont="1" applyFill="1" applyBorder="1" applyAlignment="1">
      <alignment horizontal="center"/>
    </xf>
    <xf numFmtId="0" fontId="1" fillId="2" borderId="3" xfId="0" applyFont="1" applyFill="1" applyBorder="1" applyAlignment="1">
      <alignment horizontal="center"/>
    </xf>
    <xf numFmtId="0" fontId="7" fillId="2" borderId="1" xfId="0" applyFont="1" applyFill="1" applyBorder="1" applyAlignment="1">
      <alignment horizontal="center"/>
    </xf>
    <xf numFmtId="0" fontId="7" fillId="2" borderId="2" xfId="0" applyFont="1" applyFill="1" applyBorder="1" applyAlignment="1">
      <alignment horizontal="right"/>
    </xf>
    <xf numFmtId="0" fontId="7" fillId="2" borderId="3" xfId="0" applyFont="1" applyFill="1" applyBorder="1" applyAlignment="1">
      <alignment horizontal="right"/>
    </xf>
    <xf numFmtId="0" fontId="7" fillId="2" borderId="1" xfId="0" applyFont="1" applyFill="1" applyBorder="1" applyAlignment="1">
      <alignment horizontal="right"/>
    </xf>
    <xf numFmtId="0" fontId="8" fillId="2" borderId="1" xfId="0" applyFont="1" applyFill="1" applyBorder="1" applyAlignment="1">
      <alignment horizontal="center"/>
    </xf>
    <xf numFmtId="0" fontId="0" fillId="0" borderId="1" xfId="0" applyBorder="1" applyAlignment="1">
      <alignment horizontal="center"/>
    </xf>
    <xf numFmtId="0" fontId="8" fillId="2" borderId="4" xfId="0" applyFont="1" applyFill="1" applyBorder="1" applyAlignment="1">
      <alignment horizontal="center"/>
    </xf>
    <xf numFmtId="0" fontId="8" fillId="2" borderId="3" xfId="0" applyFont="1" applyFill="1" applyBorder="1" applyAlignment="1">
      <alignment horizontal="center"/>
    </xf>
    <xf numFmtId="0" fontId="10" fillId="2" borderId="1" xfId="0" applyFont="1" applyFill="1" applyBorder="1" applyAlignment="1">
      <alignment horizontal="center"/>
    </xf>
    <xf numFmtId="0" fontId="8" fillId="2" borderId="1" xfId="0" applyFont="1" applyFill="1" applyBorder="1" applyAlignment="1">
      <alignment horizontal="right" vertical="center" wrapText="1"/>
    </xf>
    <xf numFmtId="0" fontId="0" fillId="0" borderId="1" xfId="0" applyBorder="1" applyAlignment="1">
      <alignment horizontal="left" vertical="center" wrapText="1"/>
    </xf>
    <xf numFmtId="0" fontId="11" fillId="2" borderId="1" xfId="0" applyFont="1" applyFill="1" applyBorder="1" applyAlignment="1">
      <alignment horizontal="center"/>
    </xf>
    <xf numFmtId="0" fontId="7" fillId="0" borderId="1" xfId="0" applyFont="1" applyBorder="1" applyAlignment="1">
      <alignment horizontal="right" vertical="center" wrapText="1"/>
    </xf>
    <xf numFmtId="44" fontId="0" fillId="3" borderId="1" xfId="1" applyFont="1" applyFill="1" applyBorder="1" applyProtection="1">
      <protection locked="0"/>
    </xf>
  </cellXfs>
  <cellStyles count="2">
    <cellStyle name="Standaard" xfId="0" builtinId="0"/>
    <cellStyle name="Valuta"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1"/>
  <sheetViews>
    <sheetView showGridLines="0" tabSelected="1" zoomScaleNormal="100" zoomScalePageLayoutView="85" workbookViewId="0">
      <selection activeCell="A27" sqref="A27"/>
    </sheetView>
  </sheetViews>
  <sheetFormatPr defaultColWidth="9.140625" defaultRowHeight="15" x14ac:dyDescent="0.25"/>
  <cols>
    <col min="1" max="1" width="103.42578125" customWidth="1"/>
  </cols>
  <sheetData>
    <row r="1" spans="1:1" ht="31.5" x14ac:dyDescent="0.5">
      <c r="A1" s="6" t="s">
        <v>6</v>
      </c>
    </row>
    <row r="2" spans="1:1" s="2" customFormat="1" x14ac:dyDescent="0.25">
      <c r="A2" s="1" t="s">
        <v>0</v>
      </c>
    </row>
    <row r="3" spans="1:1" s="2" customFormat="1" ht="45" x14ac:dyDescent="0.25">
      <c r="A3" s="3" t="s">
        <v>2</v>
      </c>
    </row>
    <row r="4" spans="1:1" s="2" customFormat="1" ht="45" x14ac:dyDescent="0.25">
      <c r="A4" s="3" t="s">
        <v>3</v>
      </c>
    </row>
    <row r="5" spans="1:1" s="2" customFormat="1" ht="45" x14ac:dyDescent="0.25">
      <c r="A5" s="4" t="s">
        <v>4</v>
      </c>
    </row>
    <row r="6" spans="1:1" s="2" customFormat="1" x14ac:dyDescent="0.25">
      <c r="A6" s="5" t="s">
        <v>5</v>
      </c>
    </row>
    <row r="7" spans="1:1" s="2" customFormat="1" x14ac:dyDescent="0.25">
      <c r="A7" s="5" t="s">
        <v>74</v>
      </c>
    </row>
    <row r="8" spans="1:1" s="2" customFormat="1" x14ac:dyDescent="0.25">
      <c r="A8" s="1" t="s">
        <v>1</v>
      </c>
    </row>
    <row r="9" spans="1:1" s="2" customFormat="1" x14ac:dyDescent="0.25">
      <c r="A9" s="4" t="s">
        <v>75</v>
      </c>
    </row>
    <row r="10" spans="1:1" s="2" customFormat="1" x14ac:dyDescent="0.25">
      <c r="A10" s="3" t="s">
        <v>76</v>
      </c>
    </row>
    <row r="11" spans="1:1" x14ac:dyDescent="0.25">
      <c r="A11" s="3" t="s">
        <v>77</v>
      </c>
    </row>
  </sheetData>
  <sheetProtection algorithmName="SHA-512" hashValue="dH+HWtZeQHp5mBbY1hbochRPM3KH+LEc78Cvj1XS9m74BscKVlIWBjw5QUkWaCchm/xIo9ZIQuwWOlaNbjdCZQ==" saltValue="ND3kxZgVW4tAzQnS8yLPUg==" spinCount="100000" sheet="1" objects="1" scenarios="1"/>
  <pageMargins left="0.70866141732283472" right="0.70866141732283472" top="0.74803149606299213" bottom="0.74803149606299213" header="0.31496062992125984" footer="0.31496062992125984"/>
  <pageSetup paperSize="9" scale="8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C2EB0-D187-4716-9710-E8E1A6567120}">
  <dimension ref="B1:L56"/>
  <sheetViews>
    <sheetView showGridLines="0" zoomScaleNormal="100" workbookViewId="0">
      <selection activeCell="B30" sqref="B30"/>
    </sheetView>
  </sheetViews>
  <sheetFormatPr defaultRowHeight="15" x14ac:dyDescent="0.25"/>
  <cols>
    <col min="1" max="1" width="4.140625" customWidth="1"/>
    <col min="2" max="2" width="42.28515625" bestFit="1" customWidth="1"/>
    <col min="3" max="3" width="22.28515625" customWidth="1"/>
    <col min="4" max="4" width="14.7109375" bestFit="1" customWidth="1"/>
    <col min="5" max="5" width="114.85546875" customWidth="1"/>
    <col min="6" max="6" width="23.42578125" bestFit="1" customWidth="1"/>
  </cols>
  <sheetData>
    <row r="1" spans="2:6" ht="31.5" x14ac:dyDescent="0.5">
      <c r="B1" s="41" t="s">
        <v>83</v>
      </c>
      <c r="C1" s="41"/>
      <c r="D1" s="41"/>
      <c r="E1" s="41"/>
      <c r="F1" s="42"/>
    </row>
    <row r="3" spans="2:6" x14ac:dyDescent="0.25">
      <c r="B3" s="43"/>
      <c r="C3" s="43"/>
      <c r="D3" s="43"/>
      <c r="E3" s="43"/>
      <c r="F3" s="43"/>
    </row>
    <row r="4" spans="2:6" ht="30" customHeight="1" x14ac:dyDescent="0.25">
      <c r="B4" s="16" t="s">
        <v>8</v>
      </c>
      <c r="C4" s="17" t="s">
        <v>79</v>
      </c>
      <c r="D4" s="17" t="s">
        <v>10</v>
      </c>
      <c r="E4" s="17" t="s">
        <v>11</v>
      </c>
      <c r="F4" s="18" t="s">
        <v>12</v>
      </c>
    </row>
    <row r="5" spans="2:6" x14ac:dyDescent="0.25">
      <c r="B5" s="19" t="s">
        <v>13</v>
      </c>
      <c r="C5" s="20" t="s">
        <v>78</v>
      </c>
      <c r="D5" s="21">
        <v>202402</v>
      </c>
      <c r="E5" s="7">
        <f>'Invulformulier bulkproducties'!D17</f>
        <v>0</v>
      </c>
      <c r="F5" s="22">
        <f>D5*E5</f>
        <v>0</v>
      </c>
    </row>
    <row r="6" spans="2:6" x14ac:dyDescent="0.25">
      <c r="B6" s="19" t="s">
        <v>15</v>
      </c>
      <c r="C6" s="20" t="s">
        <v>78</v>
      </c>
      <c r="D6" s="21">
        <v>42499</v>
      </c>
      <c r="E6" s="7">
        <f>'Invulformulier bulkproducties'!E17</f>
        <v>0</v>
      </c>
      <c r="F6" s="22">
        <f t="shared" ref="F6:F9" si="0">D6*E6</f>
        <v>0</v>
      </c>
    </row>
    <row r="7" spans="2:6" x14ac:dyDescent="0.25">
      <c r="B7" s="19" t="s">
        <v>16</v>
      </c>
      <c r="C7" s="20" t="s">
        <v>78</v>
      </c>
      <c r="D7" s="21">
        <v>6902</v>
      </c>
      <c r="E7" s="7">
        <f>'Invulformulier bulkproducties'!F17</f>
        <v>0</v>
      </c>
      <c r="F7" s="22">
        <f t="shared" si="0"/>
        <v>0</v>
      </c>
    </row>
    <row r="8" spans="2:6" x14ac:dyDescent="0.25">
      <c r="B8" s="19" t="s">
        <v>17</v>
      </c>
      <c r="C8" s="20"/>
      <c r="D8" s="21">
        <v>32238</v>
      </c>
      <c r="E8" s="8">
        <v>0</v>
      </c>
      <c r="F8" s="22">
        <f t="shared" si="0"/>
        <v>0</v>
      </c>
    </row>
    <row r="9" spans="2:6" x14ac:dyDescent="0.25">
      <c r="B9" s="19" t="s">
        <v>61</v>
      </c>
      <c r="C9" s="20"/>
      <c r="D9" s="21">
        <v>154855</v>
      </c>
      <c r="E9" s="8">
        <v>0</v>
      </c>
      <c r="F9" s="22">
        <f t="shared" si="0"/>
        <v>0</v>
      </c>
    </row>
    <row r="10" spans="2:6" x14ac:dyDescent="0.25">
      <c r="B10" s="44"/>
      <c r="C10" s="44"/>
      <c r="D10" s="44"/>
      <c r="E10" s="45"/>
      <c r="F10" s="23">
        <f>SUM(F5:F9)</f>
        <v>0</v>
      </c>
    </row>
    <row r="12" spans="2:6" x14ac:dyDescent="0.25">
      <c r="B12" s="43"/>
      <c r="C12" s="43"/>
      <c r="D12" s="43"/>
      <c r="E12" s="43"/>
      <c r="F12" s="43"/>
    </row>
    <row r="13" spans="2:6" ht="30" customHeight="1" x14ac:dyDescent="0.25">
      <c r="B13" s="16" t="s">
        <v>8</v>
      </c>
      <c r="C13" s="24" t="s">
        <v>9</v>
      </c>
      <c r="D13" s="17" t="s">
        <v>10</v>
      </c>
      <c r="E13" s="17" t="s">
        <v>11</v>
      </c>
      <c r="F13" s="18" t="s">
        <v>12</v>
      </c>
    </row>
    <row r="14" spans="2:6" x14ac:dyDescent="0.25">
      <c r="B14" s="19" t="s">
        <v>69</v>
      </c>
      <c r="C14" s="20" t="s">
        <v>14</v>
      </c>
      <c r="D14" s="21">
        <v>156821</v>
      </c>
      <c r="E14" s="9">
        <f>'Invulformulier dagproducties'!D16</f>
        <v>0</v>
      </c>
      <c r="F14" s="22">
        <f>D14*E14</f>
        <v>0</v>
      </c>
    </row>
    <row r="15" spans="2:6" x14ac:dyDescent="0.25">
      <c r="B15" s="46"/>
      <c r="C15" s="46"/>
      <c r="D15" s="46"/>
      <c r="E15" s="46"/>
      <c r="F15" s="25">
        <f>SUM(F14:F14)</f>
        <v>0</v>
      </c>
    </row>
    <row r="17" spans="2:12" x14ac:dyDescent="0.25">
      <c r="B17" s="43"/>
      <c r="C17" s="43"/>
      <c r="D17" s="43"/>
      <c r="E17" s="43"/>
      <c r="F17" s="43"/>
    </row>
    <row r="18" spans="2:12" ht="30" x14ac:dyDescent="0.25">
      <c r="B18" s="16" t="s">
        <v>8</v>
      </c>
      <c r="C18" s="24" t="s">
        <v>9</v>
      </c>
      <c r="D18" s="17" t="s">
        <v>10</v>
      </c>
      <c r="E18" s="17" t="s">
        <v>90</v>
      </c>
      <c r="F18" s="18" t="s">
        <v>12</v>
      </c>
    </row>
    <row r="19" spans="2:12" x14ac:dyDescent="0.25">
      <c r="B19" s="19" t="s">
        <v>18</v>
      </c>
      <c r="C19" s="20" t="s">
        <v>80</v>
      </c>
      <c r="D19" s="21">
        <v>18878</v>
      </c>
      <c r="E19" s="8">
        <v>0</v>
      </c>
      <c r="F19" s="22">
        <f>D19*E19</f>
        <v>0</v>
      </c>
    </row>
    <row r="20" spans="2:12" x14ac:dyDescent="0.25">
      <c r="B20" s="46"/>
      <c r="C20" s="46"/>
      <c r="D20" s="46"/>
      <c r="E20" s="46"/>
      <c r="F20" s="25">
        <f>SUM(F19:F19)</f>
        <v>0</v>
      </c>
    </row>
    <row r="21" spans="2:12" x14ac:dyDescent="0.25">
      <c r="I21" s="26"/>
    </row>
    <row r="22" spans="2:12" x14ac:dyDescent="0.25">
      <c r="E22" s="27" t="s">
        <v>66</v>
      </c>
      <c r="F22" s="27" t="s">
        <v>12</v>
      </c>
      <c r="I22" s="26"/>
    </row>
    <row r="23" spans="2:12" x14ac:dyDescent="0.25">
      <c r="E23" s="28" t="s">
        <v>62</v>
      </c>
      <c r="F23" s="10">
        <v>0</v>
      </c>
      <c r="I23" s="26"/>
      <c r="L23" s="29"/>
    </row>
    <row r="24" spans="2:12" x14ac:dyDescent="0.25">
      <c r="E24" s="28" t="s">
        <v>59</v>
      </c>
      <c r="F24" s="10">
        <v>0</v>
      </c>
    </row>
    <row r="25" spans="2:12" x14ac:dyDescent="0.25">
      <c r="E25" s="28" t="s">
        <v>91</v>
      </c>
      <c r="F25" s="10">
        <v>0</v>
      </c>
    </row>
    <row r="26" spans="2:12" x14ac:dyDescent="0.25">
      <c r="E26" s="28" t="s">
        <v>60</v>
      </c>
      <c r="F26" s="10">
        <v>0</v>
      </c>
    </row>
    <row r="27" spans="2:12" x14ac:dyDescent="0.25">
      <c r="E27" s="28" t="s">
        <v>19</v>
      </c>
      <c r="F27" s="10">
        <v>0</v>
      </c>
    </row>
    <row r="28" spans="2:12" x14ac:dyDescent="0.25">
      <c r="E28" s="28" t="s">
        <v>20</v>
      </c>
      <c r="F28" s="10">
        <v>0</v>
      </c>
    </row>
    <row r="29" spans="2:12" x14ac:dyDescent="0.25">
      <c r="E29" s="28" t="s">
        <v>67</v>
      </c>
      <c r="F29" s="10">
        <v>0</v>
      </c>
    </row>
    <row r="30" spans="2:12" x14ac:dyDescent="0.25">
      <c r="E30" s="28" t="s">
        <v>21</v>
      </c>
      <c r="F30" s="10">
        <v>0</v>
      </c>
    </row>
    <row r="31" spans="2:12" x14ac:dyDescent="0.25">
      <c r="E31" s="11" t="s">
        <v>64</v>
      </c>
      <c r="F31" s="10">
        <v>0</v>
      </c>
    </row>
    <row r="32" spans="2:12" x14ac:dyDescent="0.25">
      <c r="E32" s="11" t="s">
        <v>64</v>
      </c>
      <c r="F32" s="10">
        <v>0</v>
      </c>
    </row>
    <row r="33" spans="3:6" x14ac:dyDescent="0.25">
      <c r="E33" s="11" t="s">
        <v>64</v>
      </c>
      <c r="F33" s="10">
        <v>0</v>
      </c>
    </row>
    <row r="34" spans="3:6" x14ac:dyDescent="0.25">
      <c r="E34" s="11" t="s">
        <v>64</v>
      </c>
      <c r="F34" s="10">
        <v>0</v>
      </c>
    </row>
    <row r="35" spans="3:6" x14ac:dyDescent="0.25">
      <c r="E35" s="30" t="s">
        <v>22</v>
      </c>
      <c r="F35" s="12">
        <f>SUM(F23:F34)</f>
        <v>0</v>
      </c>
    </row>
    <row r="37" spans="3:6" x14ac:dyDescent="0.25">
      <c r="C37" s="47" t="s">
        <v>86</v>
      </c>
      <c r="D37" s="47"/>
      <c r="E37" s="27" t="s">
        <v>87</v>
      </c>
      <c r="F37" s="27" t="s">
        <v>12</v>
      </c>
    </row>
    <row r="38" spans="3:6" x14ac:dyDescent="0.25">
      <c r="C38" s="48" t="s">
        <v>88</v>
      </c>
      <c r="D38" s="48"/>
      <c r="E38" s="56">
        <v>0</v>
      </c>
      <c r="F38" s="39">
        <f>E38*40</f>
        <v>0</v>
      </c>
    </row>
    <row r="39" spans="3:6" x14ac:dyDescent="0.25">
      <c r="C39" s="49"/>
      <c r="D39" s="50"/>
      <c r="E39" s="30" t="s">
        <v>89</v>
      </c>
      <c r="F39" s="12">
        <f>SUM(F38)</f>
        <v>0</v>
      </c>
    </row>
    <row r="41" spans="3:6" x14ac:dyDescent="0.25">
      <c r="E41" s="27" t="s">
        <v>23</v>
      </c>
      <c r="F41" s="27" t="s">
        <v>12</v>
      </c>
    </row>
    <row r="42" spans="3:6" x14ac:dyDescent="0.25">
      <c r="E42" s="28" t="s">
        <v>24</v>
      </c>
      <c r="F42" s="10">
        <v>0</v>
      </c>
    </row>
    <row r="43" spans="3:6" x14ac:dyDescent="0.25">
      <c r="E43" s="28" t="s">
        <v>63</v>
      </c>
      <c r="F43" s="10">
        <v>0</v>
      </c>
    </row>
    <row r="44" spans="3:6" x14ac:dyDescent="0.25">
      <c r="E44" s="28" t="s">
        <v>25</v>
      </c>
      <c r="F44" s="10">
        <v>0</v>
      </c>
    </row>
    <row r="45" spans="3:6" x14ac:dyDescent="0.25">
      <c r="E45" s="11" t="s">
        <v>64</v>
      </c>
      <c r="F45" s="10">
        <v>0</v>
      </c>
    </row>
    <row r="46" spans="3:6" x14ac:dyDescent="0.25">
      <c r="E46" s="11" t="s">
        <v>64</v>
      </c>
      <c r="F46" s="10">
        <v>0</v>
      </c>
    </row>
    <row r="47" spans="3:6" x14ac:dyDescent="0.25">
      <c r="E47" s="30" t="s">
        <v>26</v>
      </c>
      <c r="F47" s="12">
        <f>SUM(F42:F46)</f>
        <v>0</v>
      </c>
    </row>
    <row r="49" spans="3:6" x14ac:dyDescent="0.25">
      <c r="E49" s="27" t="s">
        <v>65</v>
      </c>
      <c r="F49" s="27" t="s">
        <v>12</v>
      </c>
    </row>
    <row r="50" spans="3:6" x14ac:dyDescent="0.25">
      <c r="E50" s="28" t="s">
        <v>92</v>
      </c>
      <c r="F50" s="10">
        <v>0</v>
      </c>
    </row>
    <row r="51" spans="3:6" x14ac:dyDescent="0.25">
      <c r="E51" s="30" t="s">
        <v>22</v>
      </c>
      <c r="F51" s="12">
        <f>SUM(F50:F50)</f>
        <v>0</v>
      </c>
    </row>
    <row r="53" spans="3:6" x14ac:dyDescent="0.25">
      <c r="E53" s="30" t="s">
        <v>27</v>
      </c>
      <c r="F53" s="25">
        <f>F10+F15+F20+F35+F39</f>
        <v>0</v>
      </c>
    </row>
    <row r="54" spans="3:6" x14ac:dyDescent="0.25">
      <c r="E54" s="30" t="s">
        <v>68</v>
      </c>
      <c r="F54" s="25">
        <f>(F53*6)+F47+F51</f>
        <v>0</v>
      </c>
    </row>
    <row r="56" spans="3:6" ht="31.5" customHeight="1" x14ac:dyDescent="0.25">
      <c r="C56" s="40" t="s">
        <v>28</v>
      </c>
      <c r="D56" s="40"/>
      <c r="E56" s="40"/>
      <c r="F56" s="40"/>
    </row>
  </sheetData>
  <sheetProtection algorithmName="SHA-512" hashValue="RB+pOGKZ1qgdhqzWeuHgFachRftdOJyrP4Sf8H9B/0tCkoUTpO3/r8UQShTlWxrNOgdQhSrFOVth/Q/l+ItDRA==" saltValue="BR4NdQNNkA/VdPI1oORvhg==" spinCount="100000" sheet="1" objects="1" scenarios="1"/>
  <mergeCells count="11">
    <mergeCell ref="C56:F56"/>
    <mergeCell ref="B1:F1"/>
    <mergeCell ref="B3:F3"/>
    <mergeCell ref="B10:E10"/>
    <mergeCell ref="B12:F12"/>
    <mergeCell ref="B15:E15"/>
    <mergeCell ref="B17:F17"/>
    <mergeCell ref="B20:E20"/>
    <mergeCell ref="C37:D37"/>
    <mergeCell ref="C38:D38"/>
    <mergeCell ref="C39:D39"/>
  </mergeCells>
  <pageMargins left="0.7" right="0.7" top="0.75" bottom="0.75" header="0.3" footer="0.3"/>
  <pageSetup paperSize="9" scale="3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5C1AB-AC64-4288-AEC2-0D0749C5ACA6}">
  <dimension ref="B1:G19"/>
  <sheetViews>
    <sheetView showGridLines="0" zoomScaleNormal="100" workbookViewId="0">
      <selection activeCell="F24" sqref="F24"/>
    </sheetView>
  </sheetViews>
  <sheetFormatPr defaultRowHeight="15" x14ac:dyDescent="0.25"/>
  <cols>
    <col min="1" max="1" width="4.28515625" customWidth="1"/>
    <col min="3" max="3" width="62.140625" bestFit="1" customWidth="1"/>
    <col min="4" max="6" width="25.140625" customWidth="1"/>
    <col min="7" max="7" width="55.7109375" customWidth="1"/>
  </cols>
  <sheetData>
    <row r="1" spans="2:7" ht="23.25" x14ac:dyDescent="0.35">
      <c r="B1" s="51" t="s">
        <v>29</v>
      </c>
      <c r="C1" s="51"/>
      <c r="D1" s="51"/>
      <c r="E1" s="51"/>
      <c r="F1" s="51"/>
      <c r="G1" s="51"/>
    </row>
    <row r="3" spans="2:7" ht="78.75" customHeight="1" x14ac:dyDescent="0.25">
      <c r="B3" s="16" t="s">
        <v>7</v>
      </c>
      <c r="C3" s="16" t="s">
        <v>30</v>
      </c>
      <c r="D3" s="31" t="s">
        <v>31</v>
      </c>
      <c r="E3" s="32" t="s">
        <v>32</v>
      </c>
      <c r="F3" s="31" t="s">
        <v>72</v>
      </c>
      <c r="G3" s="31" t="s">
        <v>33</v>
      </c>
    </row>
    <row r="4" spans="2:7" x14ac:dyDescent="0.25">
      <c r="B4" s="33" t="s">
        <v>34</v>
      </c>
      <c r="C4" s="19" t="s">
        <v>35</v>
      </c>
      <c r="D4" s="13">
        <v>0</v>
      </c>
      <c r="E4" s="13">
        <v>0</v>
      </c>
      <c r="F4" s="13">
        <v>0</v>
      </c>
      <c r="G4" s="13"/>
    </row>
    <row r="5" spans="2:7" x14ac:dyDescent="0.25">
      <c r="B5" s="33" t="s">
        <v>36</v>
      </c>
      <c r="C5" s="19" t="s">
        <v>37</v>
      </c>
      <c r="D5" s="13">
        <v>0</v>
      </c>
      <c r="E5" s="13">
        <v>0</v>
      </c>
      <c r="F5" s="13">
        <v>0</v>
      </c>
      <c r="G5" s="13"/>
    </row>
    <row r="6" spans="2:7" x14ac:dyDescent="0.25">
      <c r="B6" s="33" t="s">
        <v>38</v>
      </c>
      <c r="C6" s="19" t="s">
        <v>39</v>
      </c>
      <c r="D6" s="13">
        <v>0</v>
      </c>
      <c r="E6" s="13">
        <v>0</v>
      </c>
      <c r="F6" s="13">
        <v>0</v>
      </c>
      <c r="G6" s="13"/>
    </row>
    <row r="7" spans="2:7" x14ac:dyDescent="0.25">
      <c r="B7" s="33" t="s">
        <v>40</v>
      </c>
      <c r="C7" s="19" t="s">
        <v>41</v>
      </c>
      <c r="D7" s="13">
        <v>0</v>
      </c>
      <c r="E7" s="13">
        <v>0</v>
      </c>
      <c r="F7" s="13">
        <v>0</v>
      </c>
      <c r="G7" s="13"/>
    </row>
    <row r="8" spans="2:7" x14ac:dyDescent="0.25">
      <c r="B8" s="33" t="s">
        <v>42</v>
      </c>
      <c r="C8" s="19" t="s">
        <v>43</v>
      </c>
      <c r="D8" s="13">
        <v>0</v>
      </c>
      <c r="E8" s="13">
        <v>0</v>
      </c>
      <c r="F8" s="13">
        <v>0</v>
      </c>
      <c r="G8" s="13"/>
    </row>
    <row r="9" spans="2:7" x14ac:dyDescent="0.25">
      <c r="B9" s="33" t="s">
        <v>44</v>
      </c>
      <c r="C9" s="19" t="s">
        <v>84</v>
      </c>
      <c r="D9" s="13">
        <v>0</v>
      </c>
      <c r="E9" s="13">
        <v>0</v>
      </c>
      <c r="F9" s="13">
        <v>0</v>
      </c>
      <c r="G9" s="13"/>
    </row>
    <row r="10" spans="2:7" x14ac:dyDescent="0.25">
      <c r="B10" s="33" t="s">
        <v>45</v>
      </c>
      <c r="C10" s="19" t="s">
        <v>46</v>
      </c>
      <c r="D10" s="13">
        <v>0</v>
      </c>
      <c r="E10" s="13">
        <v>0</v>
      </c>
      <c r="F10" s="13">
        <v>0</v>
      </c>
      <c r="G10" s="13"/>
    </row>
    <row r="11" spans="2:7" x14ac:dyDescent="0.25">
      <c r="B11" s="33" t="s">
        <v>47</v>
      </c>
      <c r="C11" s="19" t="s">
        <v>48</v>
      </c>
      <c r="D11" s="13">
        <v>0</v>
      </c>
      <c r="E11" s="13">
        <v>0</v>
      </c>
      <c r="F11" s="13">
        <v>0</v>
      </c>
      <c r="G11" s="13"/>
    </row>
    <row r="12" spans="2:7" x14ac:dyDescent="0.25">
      <c r="B12" s="33" t="s">
        <v>49</v>
      </c>
      <c r="C12" s="19" t="s">
        <v>71</v>
      </c>
      <c r="D12" s="13">
        <v>0</v>
      </c>
      <c r="E12" s="13">
        <v>0</v>
      </c>
      <c r="F12" s="34" t="s">
        <v>73</v>
      </c>
      <c r="G12" s="13"/>
    </row>
    <row r="13" spans="2:7" x14ac:dyDescent="0.25">
      <c r="B13" s="33" t="s">
        <v>50</v>
      </c>
      <c r="C13" s="11" t="s">
        <v>64</v>
      </c>
      <c r="D13" s="13">
        <v>0</v>
      </c>
      <c r="E13" s="13">
        <v>0</v>
      </c>
      <c r="F13" s="13">
        <v>0</v>
      </c>
      <c r="G13" s="13"/>
    </row>
    <row r="14" spans="2:7" x14ac:dyDescent="0.25">
      <c r="B14" s="33" t="s">
        <v>51</v>
      </c>
      <c r="C14" s="11" t="s">
        <v>64</v>
      </c>
      <c r="D14" s="13">
        <v>0</v>
      </c>
      <c r="E14" s="13">
        <v>0</v>
      </c>
      <c r="F14" s="13">
        <v>0</v>
      </c>
      <c r="G14" s="13"/>
    </row>
    <row r="15" spans="2:7" x14ac:dyDescent="0.25">
      <c r="B15" s="33" t="s">
        <v>52</v>
      </c>
      <c r="C15" s="11" t="s">
        <v>64</v>
      </c>
      <c r="D15" s="13">
        <v>0</v>
      </c>
      <c r="E15" s="13">
        <v>0</v>
      </c>
      <c r="F15" s="13">
        <v>0</v>
      </c>
      <c r="G15" s="13"/>
    </row>
    <row r="16" spans="2:7" x14ac:dyDescent="0.25">
      <c r="B16" s="33" t="s">
        <v>70</v>
      </c>
      <c r="C16" s="11" t="s">
        <v>64</v>
      </c>
      <c r="D16" s="13">
        <v>0</v>
      </c>
      <c r="E16" s="13">
        <v>0</v>
      </c>
      <c r="F16" s="13">
        <v>0</v>
      </c>
      <c r="G16" s="13"/>
    </row>
    <row r="17" spans="2:7" x14ac:dyDescent="0.25">
      <c r="B17" s="52" t="s">
        <v>53</v>
      </c>
      <c r="C17" s="52"/>
      <c r="D17" s="35">
        <f>SUM(D4:D16)</f>
        <v>0</v>
      </c>
      <c r="E17" s="35">
        <f>SUM(E4:E16)</f>
        <v>0</v>
      </c>
      <c r="F17" s="35">
        <f>SUM(F4:F16)</f>
        <v>0</v>
      </c>
      <c r="G17" s="35"/>
    </row>
    <row r="19" spans="2:7" ht="34.9" customHeight="1" x14ac:dyDescent="0.25">
      <c r="B19" s="53" t="s">
        <v>82</v>
      </c>
      <c r="C19" s="53"/>
      <c r="D19" s="53"/>
      <c r="E19" s="53"/>
    </row>
  </sheetData>
  <sheetProtection algorithmName="SHA-512" hashValue="DJUFp0zvIVlZiEnMrG2W7xXV+6Jv7LbnSXCPQdkLKrKq+MYg3iIj68OAbgVUXo29JJ8TLa9sl9j4byWSuLdEJA==" saltValue="UlA2mkzthb3xg0ujHXHuoA==" spinCount="100000" sheet="1" objects="1" scenarios="1"/>
  <mergeCells count="3">
    <mergeCell ref="B1:G1"/>
    <mergeCell ref="B17:C17"/>
    <mergeCell ref="B19:E19"/>
  </mergeCells>
  <pageMargins left="0.7" right="0.7" top="0.75" bottom="0.75" header="0.3" footer="0.3"/>
  <pageSetup paperSize="9" scale="3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38C71-D329-4662-8369-3FC3A2AA6B26}">
  <dimension ref="B1:E18"/>
  <sheetViews>
    <sheetView showGridLines="0" zoomScale="115" zoomScaleNormal="115" workbookViewId="0">
      <selection activeCell="D4" activeCellId="1" sqref="C12:E15 D4:E11"/>
    </sheetView>
  </sheetViews>
  <sheetFormatPr defaultRowHeight="15" x14ac:dyDescent="0.25"/>
  <cols>
    <col min="2" max="2" width="6.42578125" bestFit="1" customWidth="1"/>
    <col min="3" max="3" width="46.7109375" bestFit="1" customWidth="1"/>
    <col min="4" max="4" width="38.7109375" customWidth="1"/>
    <col min="5" max="5" width="63.85546875" customWidth="1"/>
  </cols>
  <sheetData>
    <row r="1" spans="2:5" ht="23.25" x14ac:dyDescent="0.35">
      <c r="B1" s="54" t="s">
        <v>54</v>
      </c>
      <c r="C1" s="54"/>
      <c r="D1" s="54"/>
      <c r="E1" s="54"/>
    </row>
    <row r="3" spans="2:5" ht="30" x14ac:dyDescent="0.25">
      <c r="B3" s="16" t="s">
        <v>7</v>
      </c>
      <c r="C3" s="17" t="s">
        <v>55</v>
      </c>
      <c r="D3" s="38" t="s">
        <v>85</v>
      </c>
      <c r="E3" s="18" t="s">
        <v>56</v>
      </c>
    </row>
    <row r="4" spans="2:5" x14ac:dyDescent="0.25">
      <c r="B4" s="33" t="s">
        <v>34</v>
      </c>
      <c r="C4" s="19" t="s">
        <v>35</v>
      </c>
      <c r="D4" s="13">
        <v>0</v>
      </c>
      <c r="E4" s="14"/>
    </row>
    <row r="5" spans="2:5" x14ac:dyDescent="0.25">
      <c r="B5" s="33" t="s">
        <v>36</v>
      </c>
      <c r="C5" s="36" t="s">
        <v>37</v>
      </c>
      <c r="D5" s="13">
        <v>0</v>
      </c>
      <c r="E5" s="15" t="s">
        <v>57</v>
      </c>
    </row>
    <row r="6" spans="2:5" x14ac:dyDescent="0.25">
      <c r="B6" s="33" t="s">
        <v>38</v>
      </c>
      <c r="C6" s="36" t="s">
        <v>39</v>
      </c>
      <c r="D6" s="13">
        <v>0</v>
      </c>
      <c r="E6" s="15"/>
    </row>
    <row r="7" spans="2:5" x14ac:dyDescent="0.25">
      <c r="B7" s="33" t="s">
        <v>40</v>
      </c>
      <c r="C7" s="36" t="s">
        <v>41</v>
      </c>
      <c r="D7" s="13">
        <v>0</v>
      </c>
      <c r="E7" s="15"/>
    </row>
    <row r="8" spans="2:5" x14ac:dyDescent="0.25">
      <c r="B8" s="33" t="s">
        <v>42</v>
      </c>
      <c r="C8" s="36" t="s">
        <v>43</v>
      </c>
      <c r="D8" s="13">
        <v>0</v>
      </c>
      <c r="E8" s="15"/>
    </row>
    <row r="9" spans="2:5" x14ac:dyDescent="0.25">
      <c r="B9" s="33" t="s">
        <v>44</v>
      </c>
      <c r="C9" s="36" t="s">
        <v>84</v>
      </c>
      <c r="D9" s="13">
        <v>0</v>
      </c>
      <c r="E9" s="15"/>
    </row>
    <row r="10" spans="2:5" x14ac:dyDescent="0.25">
      <c r="B10" s="33" t="s">
        <v>45</v>
      </c>
      <c r="C10" s="36" t="s">
        <v>46</v>
      </c>
      <c r="D10" s="13">
        <v>0</v>
      </c>
      <c r="E10" s="15"/>
    </row>
    <row r="11" spans="2:5" x14ac:dyDescent="0.25">
      <c r="B11" s="33" t="s">
        <v>47</v>
      </c>
      <c r="C11" s="36" t="s">
        <v>48</v>
      </c>
      <c r="D11" s="13">
        <v>0</v>
      </c>
      <c r="E11" s="15"/>
    </row>
    <row r="12" spans="2:5" x14ac:dyDescent="0.25">
      <c r="B12" s="33" t="s">
        <v>49</v>
      </c>
      <c r="C12" s="11" t="s">
        <v>64</v>
      </c>
      <c r="D12" s="13">
        <v>0</v>
      </c>
      <c r="E12" s="15"/>
    </row>
    <row r="13" spans="2:5" x14ac:dyDescent="0.25">
      <c r="B13" s="33" t="s">
        <v>50</v>
      </c>
      <c r="C13" s="11" t="s">
        <v>64</v>
      </c>
      <c r="D13" s="13">
        <v>0</v>
      </c>
      <c r="E13" s="14"/>
    </row>
    <row r="14" spans="2:5" x14ac:dyDescent="0.25">
      <c r="B14" s="33" t="s">
        <v>51</v>
      </c>
      <c r="C14" s="11" t="s">
        <v>64</v>
      </c>
      <c r="D14" s="13">
        <v>0</v>
      </c>
      <c r="E14" s="14"/>
    </row>
    <row r="15" spans="2:5" x14ac:dyDescent="0.25">
      <c r="B15" s="33" t="s">
        <v>52</v>
      </c>
      <c r="C15" s="11" t="s">
        <v>64</v>
      </c>
      <c r="D15" s="13">
        <v>0</v>
      </c>
      <c r="E15" s="14"/>
    </row>
    <row r="16" spans="2:5" x14ac:dyDescent="0.25">
      <c r="B16" s="52" t="s">
        <v>58</v>
      </c>
      <c r="C16" s="55"/>
      <c r="D16" s="35">
        <f>SUM(D4:D15)</f>
        <v>0</v>
      </c>
      <c r="E16" s="37"/>
    </row>
    <row r="18" spans="2:5" ht="30" customHeight="1" x14ac:dyDescent="0.25">
      <c r="B18" s="40" t="s">
        <v>81</v>
      </c>
      <c r="C18" s="40"/>
      <c r="D18" s="40"/>
      <c r="E18" s="40"/>
    </row>
  </sheetData>
  <sheetProtection algorithmName="SHA-512" hashValue="VrFhlGcrO7pl/VT3qY2rkr0zxzztDfVN7SLN52RlgxeeRiLjh/D6eg0zQj/saM076YkitowjdBEy8zIyQOMhRQ==" saltValue="t1+Wz1bUItgdJaga7zBm9Q==" spinCount="100000" sheet="1" objects="1" scenarios="1"/>
  <mergeCells count="3">
    <mergeCell ref="B1:E1"/>
    <mergeCell ref="B16:C16"/>
    <mergeCell ref="B18:E18"/>
  </mergeCells>
  <pageMargins left="0.7" right="0.7" top="0.75" bottom="0.75" header="0.3" footer="0.3"/>
  <pageSetup paperSize="9" scale="6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D3B205D6527874BA7655EC10F9C0F12" ma:contentTypeVersion="3" ma:contentTypeDescription="Een nieuw document maken." ma:contentTypeScope="" ma:versionID="87440731677036e3c9f7898636504cb2">
  <xsd:schema xmlns:xsd="http://www.w3.org/2001/XMLSchema" xmlns:xs="http://www.w3.org/2001/XMLSchema" xmlns:p="http://schemas.microsoft.com/office/2006/metadata/properties" xmlns:ns2="5822147e-92ee-4865-9285-0a2e8cc12f8d" targetNamespace="http://schemas.microsoft.com/office/2006/metadata/properties" ma:root="true" ma:fieldsID="6394784cd6526c592336042da68e35f4" ns2:_="">
    <xsd:import namespace="5822147e-92ee-4865-9285-0a2e8cc12f8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22147e-92ee-4865-9285-0a2e8cc12f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LongProp xmlns="" name="MetaInfo"><![CDATA[72;#vti_contentversionisdirty:BW|false
vti_parserversion:SR|14.0.0.4762
vti_lmt:SW|Wed, 31 Oct 2012 10:36:55 GMT
vti_contenttag:SW|{A8FBCF68-8822-4557-9A47-A0D6475985BF},3,2
_Category:SW|
vti_author:SR|PRO-MEREOR\\aharbers
vti_winfileattribs:SW|00000000
vti_approvallevel:SR|
vti_categories:VW|
vti_foldersubfolderitemcount:IR|0
vti_assignedto:SR|
Keywords:SW|
_Status:SW|
vti_cachedcustomprops:VX|vti_approvallevel vti_categories Subject vti_assignedto Keywords _Status vti_title _Author _Category ContentType _Comments
vti_modifiedby:SR|PRO-MEREOR\\aharbers
vti_docstoreversion:IR|3
vti_metainfoversion:IW|3
ContentTypeId:SW|0x010100C80F7F3B55186049819B236ECA2C441C
vti_ct:SW|Wed, 31 Oct 2012 10:36:55 GMT
vti_lat:SW|Fri, 18 Jan 2013 14:04:04 GMT
ContentType:SW|Document
vti_cachedtitle:SR|Prijzenblad
vti_title:SR|Prijzenblad
_Author:SW|Pro Mereor BV
vti_sourcecontrolmultiuserchkoutby:VR|PRO-MEREOR\\\\aharbers
_Comments:SW|
Subject:SW|
vti_folderitemcount:IR|0
]]></LongProp>
</LongProperti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384A562-D231-4A7C-8E10-8029F26687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22147e-92ee-4865-9285-0a2e8cc12f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0299664-FE9E-416A-B505-5FD2AA5C50D8}">
  <ds:schemaRefs>
    <ds:schemaRef ds:uri="http://schemas.microsoft.com/office/2006/metadata/longProperties"/>
    <ds:schemaRef ds:uri=""/>
  </ds:schemaRefs>
</ds:datastoreItem>
</file>

<file path=customXml/itemProps3.xml><?xml version="1.0" encoding="utf-8"?>
<ds:datastoreItem xmlns:ds="http://schemas.openxmlformats.org/officeDocument/2006/customXml" ds:itemID="{733E18D2-CC62-4CA9-BD92-4B90F2B4FD0A}">
  <ds:schemaRefs>
    <ds:schemaRef ds:uri="http://schemas.microsoft.com/office/infopath/2007/PartnerControls"/>
    <ds:schemaRef ds:uri="5822147e-92ee-4865-9285-0a2e8cc12f8d"/>
    <ds:schemaRef ds:uri="http://purl.org/dc/elements/1.1/"/>
    <ds:schemaRef ds:uri="http://schemas.microsoft.com/office/2006/documentManagement/types"/>
    <ds:schemaRef ds:uri="http://purl.org/dc/terms/"/>
    <ds:schemaRef ds:uri="http://schemas.openxmlformats.org/package/2006/metadata/core-properties"/>
    <ds:schemaRef ds:uri="http://purl.org/dc/dcmitype/"/>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FBA95D26-435C-4F63-88CA-A20F5064B09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4</vt:i4>
      </vt:variant>
      <vt:variant>
        <vt:lpstr>Benoemde bereiken</vt:lpstr>
      </vt:variant>
      <vt:variant>
        <vt:i4>3</vt:i4>
      </vt:variant>
    </vt:vector>
  </HeadingPairs>
  <TitlesOfParts>
    <vt:vector size="7" baseType="lpstr">
      <vt:lpstr>Handleiding</vt:lpstr>
      <vt:lpstr>Prijswens 1</vt:lpstr>
      <vt:lpstr>Invulformulier bulkproducties</vt:lpstr>
      <vt:lpstr>Invulformulier dagproducties</vt:lpstr>
      <vt:lpstr>'Invulformulier bulkproducties'!Afdrukbereik</vt:lpstr>
      <vt:lpstr>'Invulformulier dagproducties'!Afdrukbereik</vt:lpstr>
      <vt:lpstr>'Prijswens 1'!Afdrukbereik</vt:lpstr>
    </vt:vector>
  </TitlesOfParts>
  <Company>Pro Mereor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Pro Mereor BV</dc:creator>
  <cp:lastModifiedBy>Arno Harbers</cp:lastModifiedBy>
  <cp:lastPrinted>2009-11-02T10:38:49Z</cp:lastPrinted>
  <dcterms:created xsi:type="dcterms:W3CDTF">2008-11-21T10:07:29Z</dcterms:created>
  <dcterms:modified xsi:type="dcterms:W3CDTF">2025-12-22T11:09:09Z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MetaInfo">
    <vt:lpwstr>72;#vti_contentversionisdirty:BW|false_x000d_
vti_parserversion:SR|14.0.0.4762_x000d_
vti_lmt:SW|Wed, 31 Oct 2012 10:36:55 GMT_x000d_
vti_contenttag:SW|{A8FBCF68-8822-4557-9A47-A0D6475985BF},3,2_x000d_
_Category:SW|_x000d_
vti_author:SR|PRO-MEREOR\\aharbers_x000d_
vti_winfileattribs:SW|0000</vt:lpwstr>
  </property>
  <property fmtid="{D5CDD505-2E9C-101B-9397-08002B2CF9AE}" pid="4" name="Order">
    <vt:lpwstr>7200.00000000000</vt:lpwstr>
  </property>
  <property fmtid="{D5CDD505-2E9C-101B-9397-08002B2CF9AE}" pid="5" name="FSObjType">
    <vt:lpwstr>0</vt:lpwstr>
  </property>
  <property fmtid="{D5CDD505-2E9C-101B-9397-08002B2CF9AE}" pid="6" name="FileDirRef">
    <vt:lpwstr>kennisbank/accountsite/Projectsite/Projectadministratie/Openbaar/02. Uitnodiging tot Inschrijving</vt:lpwstr>
  </property>
  <property fmtid="{D5CDD505-2E9C-101B-9397-08002B2CF9AE}" pid="7" name="FileLeafRef">
    <vt:lpwstr>Prijzenblad.xls</vt:lpwstr>
  </property>
  <property fmtid="{D5CDD505-2E9C-101B-9397-08002B2CF9AE}" pid="8" name="ContentTypeId">
    <vt:lpwstr>0x0101004D3B205D6527874BA7655EC10F9C0F12</vt:lpwstr>
  </property>
  <property fmtid="{D5CDD505-2E9C-101B-9397-08002B2CF9AE}" pid="9" name="MediaServiceImageTags">
    <vt:lpwstr/>
  </property>
</Properties>
</file>